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лубная 12" sheetId="1" r:id="rId1"/>
  </sheets>
  <externalReferences>
    <externalReference r:id="rId2"/>
  </externalReferences>
  <definedNames>
    <definedName name="Z_6E36EA37_049E_4FAE_B719_2847CD16F858_.wvu.Cols" localSheetId="0" hidden="1">'Клубная 12'!#REF!,'Клубная 12'!#REF!</definedName>
    <definedName name="Z_6E36EA37_049E_4FAE_B719_2847CD16F858_.wvu.Rows" localSheetId="0" hidden="1">'Клубная 12'!$42:$45</definedName>
    <definedName name="Z_73C0D023_21BD_4441_8EFA_957546C15799_.wvu.Cols" localSheetId="0" hidden="1">'Клубная 12'!#REF!,'Клубная 12'!#REF!</definedName>
    <definedName name="Z_73C0D023_21BD_4441_8EFA_957546C15799_.wvu.Rows" localSheetId="0" hidden="1">'Клубная 12'!$42:$45</definedName>
    <definedName name="_xlnm.Print_Area" localSheetId="0">'Клубная 12'!$A$1:$G$60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<sst xmlns="http://schemas.openxmlformats.org/spreadsheetml/2006/main" count="62" uniqueCount="53">
  <si>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</si>
  <si>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</si>
  <si>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</si>
  <si>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</si>
  <si>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</si>
  <si>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</si>
  <si>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</si>
  <si>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</si>
  <si>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</si>
  <si>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</si>
  <si>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</si>
  <si>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</si>
  <si>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</si>
  <si>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</si>
  <si>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</si>
  <si>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</si>
  <si>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</si>
  <si>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</si>
  <si>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</si>
  <si>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</si>
  <si>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</si>
  <si>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</si>
  <si>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</si>
  <si>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</si>
  <si>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</si>
  <si>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</si>
  <si>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</si>
  <si>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</si>
  <si>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</si>
  <si>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</si>
  <si>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</si>
  <si>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</si>
  <si>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</si>
  <si>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</si>
  <si>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</si>
  <si>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</si>
  <si>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</si>
  <si>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</si>
  <si>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Клубная 12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</si>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</sst>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17">
          <cell r="W317">
            <v>2513.4520291631334</v>
          </cell>
          <cell r="X317">
            <v>507.20873697480999</v>
          </cell>
          <cell r="Y317">
            <v>0</v>
          </cell>
          <cell r="AA317">
            <v>0</v>
          </cell>
          <cell r="AI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X317">
            <v>6004.6774939042325</v>
          </cell>
          <cell r="BB317">
            <v>40.458000000000006</v>
          </cell>
          <cell r="BC317">
            <v>0</v>
          </cell>
          <cell r="BD317">
            <v>0</v>
          </cell>
          <cell r="BN317">
            <v>17442</v>
          </cell>
          <cell r="BO317">
            <v>6568.8</v>
          </cell>
          <cell r="BP317">
            <v>0</v>
          </cell>
          <cell r="BQ317">
            <v>0</v>
          </cell>
          <cell r="CN317">
            <v>2582.3251229503921</v>
          </cell>
          <cell r="CO317">
            <v>531.06434028135834</v>
          </cell>
          <cell r="CP317">
            <v>827.31179999999995</v>
          </cell>
          <cell r="DE317">
            <v>2370.2956079211503</v>
          </cell>
          <cell r="DS317">
            <v>18244.796728512531</v>
          </cell>
          <cell r="DT317">
            <v>3848.8739373006138</v>
          </cell>
          <cell r="DU317">
            <v>12390.905100000002</v>
          </cell>
          <cell r="EC317">
            <v>0</v>
          </cell>
          <cell r="EL317">
            <v>16633.549426929079</v>
          </cell>
          <cell r="EU317">
            <v>29986.800088271913</v>
          </cell>
          <cell r="EV317">
            <v>7354.2947974316194</v>
          </cell>
          <cell r="EW317">
            <v>0</v>
          </cell>
          <cell r="FH317">
            <v>23828.447438240939</v>
          </cell>
          <cell r="FM317">
            <v>13560.897633882112</v>
          </cell>
          <cell r="FN317">
            <v>4081.2323949802985</v>
          </cell>
          <cell r="FO317">
            <v>1252.05</v>
          </cell>
          <cell r="FU317">
            <v>10741.507344865286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574513.68999999994</v>
      </c>
      <c r="F9" s="16">
        <f t="shared" ref="F9:G9" si="0">SUM(F10:F14)</f>
        <v>548344.92999999993</v>
      </c>
      <c r="G9" s="16">
        <f t="shared" si="0"/>
        <v>145963.54999999999</v>
      </c>
    </row>
    <row r="10" spans="1:7" ht="13.2" customHeight="1" x14ac:dyDescent="0.3">
      <c r="A10" s="43" t="s">
        <v>9</v>
      </c>
      <c r="B10" s="44"/>
      <c r="C10" s="44"/>
      <c r="D10" s="45"/>
      <c r="E10" s="17">
        <v>314513.18</v>
      </c>
      <c r="F10" s="17">
        <v>313624.25</v>
      </c>
      <c r="G10" s="18">
        <v>82752.59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43643.02</v>
      </c>
      <c r="F12" s="17">
        <v>40840.6</v>
      </c>
      <c r="G12" s="18">
        <v>8189.4</v>
      </c>
    </row>
    <row r="13" spans="1:7" ht="13.5" customHeight="1" x14ac:dyDescent="0.3">
      <c r="A13" s="43" t="s">
        <v>12</v>
      </c>
      <c r="B13" s="44"/>
      <c r="C13" s="44"/>
      <c r="D13" s="45"/>
      <c r="E13" s="17">
        <v>94337.04</v>
      </c>
      <c r="F13" s="17">
        <v>83442.58</v>
      </c>
      <c r="G13" s="18">
        <v>18669.47</v>
      </c>
    </row>
    <row r="14" spans="1:7" ht="14.4" customHeight="1" x14ac:dyDescent="0.3">
      <c r="A14" s="36" t="s">
        <v>13</v>
      </c>
      <c r="B14" s="36"/>
      <c r="C14" s="36"/>
      <c r="D14" s="36"/>
      <c r="E14" s="17">
        <v>122020.45</v>
      </c>
      <c r="F14" s="17">
        <v>110437.5</v>
      </c>
      <c r="G14" s="18">
        <v>36352.089999999997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170405.86</v>
      </c>
      <c r="F15" s="16">
        <f t="shared" ref="F15:G15" si="1">SUM(F16:F19)</f>
        <v>166076.62</v>
      </c>
      <c r="G15" s="16">
        <f t="shared" si="1"/>
        <v>39175.68</v>
      </c>
    </row>
    <row r="16" spans="1:7" ht="33.6" customHeight="1" x14ac:dyDescent="0.3">
      <c r="A16" s="49" t="s">
        <v>45</v>
      </c>
      <c r="B16" s="50"/>
      <c r="C16" s="50"/>
      <c r="D16" s="51"/>
      <c r="E16" s="17">
        <v>162564.4</v>
      </c>
      <c r="F16" s="17">
        <v>159812.75</v>
      </c>
      <c r="G16" s="18">
        <v>37598.089999999997</v>
      </c>
    </row>
    <row r="17" spans="1:13" ht="15.6" x14ac:dyDescent="0.3">
      <c r="A17" s="36" t="s">
        <v>46</v>
      </c>
      <c r="B17" s="36"/>
      <c r="C17" s="36"/>
      <c r="D17" s="36"/>
      <c r="E17" s="17">
        <v>815.12</v>
      </c>
      <c r="F17" s="17">
        <v>651.94000000000005</v>
      </c>
      <c r="G17" s="18">
        <v>163.18</v>
      </c>
    </row>
    <row r="18" spans="1:13" ht="15.6" x14ac:dyDescent="0.3">
      <c r="A18" s="36" t="s">
        <v>47</v>
      </c>
      <c r="B18" s="36"/>
      <c r="C18" s="36"/>
      <c r="D18" s="36"/>
      <c r="E18" s="17"/>
      <c r="F18" s="17"/>
      <c r="G18" s="18"/>
    </row>
    <row r="19" spans="1:13" ht="15.6" x14ac:dyDescent="0.3">
      <c r="A19" s="36" t="s">
        <v>48</v>
      </c>
      <c r="B19" s="36"/>
      <c r="C19" s="36"/>
      <c r="D19" s="36"/>
      <c r="E19" s="17">
        <v>7026.34</v>
      </c>
      <c r="F19" s="17">
        <v>5611.93</v>
      </c>
      <c r="G19" s="18">
        <v>1414.41</v>
      </c>
    </row>
    <row r="20" spans="1:13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3" ht="15.6" x14ac:dyDescent="0.3">
      <c r="A21" s="36" t="s">
        <v>15</v>
      </c>
      <c r="B21" s="36"/>
      <c r="C21" s="36"/>
      <c r="D21" s="36"/>
      <c r="E21" s="17">
        <v>1663.2</v>
      </c>
      <c r="F21" s="17">
        <v>1789.98</v>
      </c>
      <c r="G21" s="18">
        <v>271.93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59" t="s">
        <v>44</v>
      </c>
      <c r="B24" s="59"/>
      <c r="C24" s="59"/>
      <c r="D24" s="59"/>
      <c r="E24" s="59"/>
      <c r="F24" s="17">
        <v>-499102.49940000009</v>
      </c>
      <c r="G24" s="19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9025.3382600421755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5">
        <f>'[1]свод за год'!W317</f>
        <v>2513.4520291631334</v>
      </c>
      <c r="M27" s="33"/>
    </row>
    <row r="28" spans="1:13" ht="15.6" hidden="1" x14ac:dyDescent="0.3">
      <c r="A28" s="66" t="s">
        <v>31</v>
      </c>
      <c r="B28" s="67"/>
      <c r="C28" s="67"/>
      <c r="D28" s="67"/>
      <c r="E28" s="68"/>
      <c r="F28" s="25">
        <f>'[1]свод за год'!X317</f>
        <v>507.20873697480999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5">
        <f>'[1]свод за год'!Y317</f>
        <v>0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5">
        <f>'[1]свод за год'!AA317+'[1]свод за год'!AI317+'[1]свод за год'!AL317+'[1]свод за год'!AO317+'[1]свод за год'!AP317+'[1]свод за год'!AQ317</f>
        <v>0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5">
        <f>'[1]свод за год'!AX317</f>
        <v>6004.6774939042325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SUM(F34:F38)+25958</f>
        <v>83387.122063895134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5">
        <f>'[1]свод за год'!CN317+'[1]свод за год'!DS317</f>
        <v>20827.121851462922</v>
      </c>
      <c r="M34" s="33"/>
    </row>
    <row r="35" spans="1:13" ht="15.6" hidden="1" x14ac:dyDescent="0.3">
      <c r="A35" s="71" t="s">
        <v>31</v>
      </c>
      <c r="B35" s="71"/>
      <c r="C35" s="71"/>
      <c r="D35" s="71"/>
      <c r="E35" s="71"/>
      <c r="F35" s="25">
        <f>'[1]свод за год'!CO317+'[1]свод за год'!DT317</f>
        <v>4379.9382775819722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5">
        <f>'[1]свод за год'!CP317+'[1]свод за год'!DU317</f>
        <v>13218.216900000001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5">
        <f>'[1]свод за год'!AK317+'[1]свод за год'!AM317+'[1]свод за год'!AN317+'[1]свод за год'!BD317+'[1]свод за год'!EC317</f>
        <v>0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5">
        <f>'[1]свод за год'!DE317+'[1]свод за год'!EL317</f>
        <v>19003.84503485023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6">
        <f>SUM(F40:F48)+17346.67</f>
        <v>132203.15769767217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5">
        <f>'[1]свод за год'!EU317+'[1]свод за год'!FM317</f>
        <v>43547.697722154029</v>
      </c>
      <c r="M40" s="33"/>
    </row>
    <row r="41" spans="1:13" ht="15.6" hidden="1" x14ac:dyDescent="0.3">
      <c r="A41" s="66" t="s">
        <v>31</v>
      </c>
      <c r="B41" s="67"/>
      <c r="C41" s="67"/>
      <c r="D41" s="67"/>
      <c r="E41" s="67"/>
      <c r="F41" s="25">
        <f>'[1]свод за год'!EV317+'[1]свод за год'!FN317</f>
        <v>11435.527192411919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5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5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5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5"/>
    </row>
    <row r="46" spans="1:13" ht="15.6" hidden="1" x14ac:dyDescent="0.3">
      <c r="A46" s="71" t="s">
        <v>18</v>
      </c>
      <c r="B46" s="71"/>
      <c r="C46" s="71"/>
      <c r="D46" s="71"/>
      <c r="E46" s="66"/>
      <c r="F46" s="25">
        <f>'[1]свод за год'!EW317+'[1]свод за год'!FO317</f>
        <v>1252.05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5">
        <f>'[1]свод за год'!BB317+'[1]свод за год'!BC317+'[1]свод за год'!BN317+'[1]свод за год'!BO317+'[1]свод за год'!BP317+'[1]свод за год'!BQ317</f>
        <v>24051.257999999998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5">
        <f>'[1]свод за год'!FH317+'[1]свод за год'!FU317</f>
        <v>34569.954783106223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</row>
    <row r="50" spans="1:12" ht="15.6" x14ac:dyDescent="0.3">
      <c r="A50" s="84" t="s">
        <v>49</v>
      </c>
      <c r="B50" s="85"/>
      <c r="C50" s="85"/>
      <c r="D50" s="85"/>
      <c r="E50" s="86"/>
      <c r="F50" s="26">
        <f>F25+F32+F39+F49</f>
        <v>224615.61802160949</v>
      </c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32019.21</v>
      </c>
    </row>
    <row r="52" spans="1:12" ht="15.6" x14ac:dyDescent="0.3">
      <c r="A52" s="66" t="s">
        <v>23</v>
      </c>
      <c r="B52" s="67"/>
      <c r="C52" s="67"/>
      <c r="D52" s="67"/>
      <c r="E52" s="67"/>
      <c r="F52" s="25">
        <v>19510.8</v>
      </c>
    </row>
    <row r="53" spans="1:12" ht="15.6" x14ac:dyDescent="0.3">
      <c r="A53" s="66" t="s">
        <v>24</v>
      </c>
      <c r="B53" s="67"/>
      <c r="C53" s="67"/>
      <c r="D53" s="67"/>
      <c r="E53" s="67"/>
      <c r="F53" s="25">
        <v>12508.41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2" ht="15.6" x14ac:dyDescent="0.3">
      <c r="A55" s="87" t="s">
        <v>51</v>
      </c>
      <c r="B55" s="87"/>
      <c r="C55" s="87"/>
      <c r="D55" s="87"/>
      <c r="E55" s="87"/>
      <c r="F55" s="26">
        <f>F50+F51</f>
        <v>256634.82802160949</v>
      </c>
      <c r="L55" s="19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162564.4</v>
      </c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159812.75</v>
      </c>
      <c r="H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-593172.92742160952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Клубная 12</vt:lpstr>
      <vt:lpstr>'Клубная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2018-04-11T07:18:49Z</cp:lastPrinted>
  <dcterms:created xsi:type="dcterms:W3CDTF">2013-05-24T09:13:10Z</dcterms:created>
  <dcterms:modified xsi:type="dcterms:W3CDTF">2018-04-11T07:18:58Z</dcterms:modified>
</cp:coreProperties>
</file>